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1'!$A$1:$S$28</definedName>
  </definedNames>
  <calcPr calcId="152511"/>
</workbook>
</file>

<file path=xl/calcChain.xml><?xml version="1.0" encoding="utf-8"?>
<calcChain xmlns="http://schemas.openxmlformats.org/spreadsheetml/2006/main">
  <c r="G20" i="22" l="1"/>
  <c r="G21" i="22"/>
  <c r="G10" i="22"/>
  <c r="G18" i="22" l="1"/>
  <c r="G16" i="22"/>
  <c r="G8" i="22"/>
  <c r="G6" i="22"/>
</calcChain>
</file>

<file path=xl/sharedStrings.xml><?xml version="1.0" encoding="utf-8"?>
<sst xmlns="http://schemas.openxmlformats.org/spreadsheetml/2006/main" count="61" uniqueCount="30">
  <si>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</si>
  <si>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</si>
  <si>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</si>
  <si>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</si>
  <si>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</si>
  <si>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</si>
  <si>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</si>
  <si>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</si>
  <si>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</si>
  <si>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</si>
  <si>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</si>
  <si>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</si>
  <si>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</si>
  <si>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</si>
  <si>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</si>
  <si>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</si>
  <si>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</si>
  <si>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</si>
  <si>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</si>
  <si>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</si>
  <si>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</si>
  <si>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</si>
  <si>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ХЭС Кузнецовского сельсовета</t>
  </si>
  <si>
    <t>006 0113 9900004190  т.с.01.01.10</t>
  </si>
  <si>
    <t>343.10.08</t>
  </si>
  <si>
    <t>006 0409 9900019600  т.с.01.01.56</t>
  </si>
  <si>
    <t>346.20.00</t>
  </si>
  <si>
    <t>26-19600-00000-00000</t>
  </si>
  <si>
    <t>Администрация Кузнецовского сельсовета</t>
  </si>
  <si>
    <t>226.10.13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</si>
</sst>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14.01.2026г №02-р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10</xdr:row>
      <xdr:rowOff>200842</xdr:rowOff>
    </xdr:from>
    <xdr:to>
      <xdr:col>19</xdr:col>
      <xdr:colOff>0</xdr:colOff>
      <xdr:row>10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tabSelected="1" view="pageBreakPreview" zoomScale="60" zoomScaleNormal="60" workbookViewId="0">
      <selection activeCell="C2" sqref="C2:S2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6.899999999999999" customHeight="1" x14ac:dyDescent="0.25">
      <c r="A3" s="32" t="s">
        <v>4</v>
      </c>
      <c r="B3" s="34" t="s">
        <v>1</v>
      </c>
      <c r="C3" s="34" t="s">
        <v>3</v>
      </c>
      <c r="D3" s="32" t="s">
        <v>6</v>
      </c>
      <c r="E3" s="34" t="s">
        <v>5</v>
      </c>
      <c r="F3" s="34" t="s">
        <v>21</v>
      </c>
      <c r="G3" s="28" t="s">
        <v>7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30"/>
    </row>
    <row r="4" spans="1:19" ht="36.75" customHeight="1" x14ac:dyDescent="0.25">
      <c r="A4" s="33"/>
      <c r="B4" s="35"/>
      <c r="C4" s="35"/>
      <c r="D4" s="33"/>
      <c r="E4" s="35"/>
      <c r="F4" s="35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5.5" customHeight="1" x14ac:dyDescent="0.25">
      <c r="A6" s="21" t="s">
        <v>28</v>
      </c>
      <c r="B6" s="16">
        <v>244</v>
      </c>
      <c r="C6" s="16">
        <v>340</v>
      </c>
      <c r="D6" s="13" t="s">
        <v>24</v>
      </c>
      <c r="E6" s="15">
        <v>210</v>
      </c>
      <c r="F6" s="14"/>
      <c r="G6" s="17">
        <f>H6+I6+J6+K6+L6+M6+N6+O6+P6+Q6+R6+S6</f>
        <v>-207992.6</v>
      </c>
      <c r="H6" s="13">
        <v>-18908.060000000001</v>
      </c>
      <c r="I6" s="13">
        <v>-18908.060000000001</v>
      </c>
      <c r="J6" s="13">
        <v>-18908.060000000001</v>
      </c>
      <c r="K6" s="13">
        <v>-18908.060000000001</v>
      </c>
      <c r="L6" s="13">
        <v>-18908.060000000001</v>
      </c>
      <c r="M6" s="13">
        <v>-6</v>
      </c>
      <c r="N6" s="13">
        <v>-18908.060000000001</v>
      </c>
      <c r="O6" s="13">
        <v>-18908.060000000001</v>
      </c>
      <c r="P6" s="13">
        <v>-18908.060000000001</v>
      </c>
      <c r="Q6" s="13">
        <v>-18908.060000000001</v>
      </c>
      <c r="R6" s="13">
        <v>-18908.060000000001</v>
      </c>
      <c r="S6" s="13">
        <v>-18906</v>
      </c>
    </row>
    <row r="7" spans="1:19" ht="21.6" customHeight="1" x14ac:dyDescent="0.25">
      <c r="A7" s="25" t="s">
        <v>25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85.5" customHeight="1" x14ac:dyDescent="0.25">
      <c r="A8" s="22" t="s">
        <v>28</v>
      </c>
      <c r="B8" s="18">
        <v>244</v>
      </c>
      <c r="C8" s="18">
        <v>340</v>
      </c>
      <c r="D8" s="13" t="s">
        <v>26</v>
      </c>
      <c r="E8" s="15">
        <v>210</v>
      </c>
      <c r="F8" s="14" t="s">
        <v>27</v>
      </c>
      <c r="G8" s="17">
        <f>H8</f>
        <v>-44400</v>
      </c>
      <c r="H8" s="13">
        <v>-44400</v>
      </c>
      <c r="I8" s="13"/>
      <c r="J8" s="17"/>
      <c r="K8" s="13"/>
      <c r="L8" s="13"/>
      <c r="M8" s="13"/>
      <c r="N8" s="13"/>
      <c r="O8" s="13"/>
      <c r="P8" s="13"/>
      <c r="Q8" s="13"/>
      <c r="R8" s="13"/>
      <c r="S8" s="13"/>
    </row>
    <row r="9" spans="1:19" ht="21.6" customHeight="1" x14ac:dyDescent="0.25">
      <c r="A9" s="25" t="s">
        <v>23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85.5" customHeight="1" x14ac:dyDescent="0.25">
      <c r="A10" s="23" t="s">
        <v>22</v>
      </c>
      <c r="B10" s="24">
        <v>244</v>
      </c>
      <c r="C10" s="24">
        <v>226</v>
      </c>
      <c r="D10" s="13" t="s">
        <v>29</v>
      </c>
      <c r="E10" s="15">
        <v>210</v>
      </c>
      <c r="F10" s="14"/>
      <c r="G10" s="17">
        <f>H10+I10+J10+K10+L10+M10+N10+O10+P10+Q10+R10+S10</f>
        <v>-115813.2</v>
      </c>
      <c r="H10" s="13">
        <v>-115813.2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pans="1:19" x14ac:dyDescent="0.25">
      <c r="A11" s="4"/>
      <c r="B11" s="4"/>
      <c r="C11" s="4"/>
      <c r="D11" s="4"/>
      <c r="E11" s="4"/>
      <c r="F11" s="4"/>
      <c r="G11" s="27"/>
      <c r="H11" s="27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x14ac:dyDescent="0.25">
      <c r="A12" s="4"/>
      <c r="B12" s="4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</row>
    <row r="13" spans="1:19" ht="15.6" customHeight="1" x14ac:dyDescent="0.25">
      <c r="A13" s="32" t="s">
        <v>4</v>
      </c>
      <c r="B13" s="34" t="s">
        <v>1</v>
      </c>
      <c r="C13" s="34" t="s">
        <v>3</v>
      </c>
      <c r="D13" s="32" t="s">
        <v>6</v>
      </c>
      <c r="E13" s="34" t="s">
        <v>5</v>
      </c>
      <c r="F13" s="34" t="s">
        <v>21</v>
      </c>
      <c r="G13" s="28" t="s">
        <v>8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ht="21.6" customHeight="1" x14ac:dyDescent="0.25">
      <c r="A14" s="33"/>
      <c r="B14" s="35"/>
      <c r="C14" s="35"/>
      <c r="D14" s="33"/>
      <c r="E14" s="35"/>
      <c r="F14" s="35"/>
      <c r="G14" s="3" t="s">
        <v>0</v>
      </c>
      <c r="H14" s="1" t="s">
        <v>9</v>
      </c>
      <c r="I14" s="1" t="s">
        <v>10</v>
      </c>
      <c r="J14" s="1" t="s">
        <v>11</v>
      </c>
      <c r="K14" s="1" t="s">
        <v>12</v>
      </c>
      <c r="L14" s="1" t="s">
        <v>20</v>
      </c>
      <c r="M14" s="1" t="s">
        <v>13</v>
      </c>
      <c r="N14" s="1" t="s">
        <v>14</v>
      </c>
      <c r="O14" s="1" t="s">
        <v>15</v>
      </c>
      <c r="P14" s="1" t="s">
        <v>16</v>
      </c>
      <c r="Q14" s="1" t="s">
        <v>17</v>
      </c>
      <c r="R14" s="1" t="s">
        <v>18</v>
      </c>
      <c r="S14" s="10" t="s">
        <v>19</v>
      </c>
    </row>
    <row r="15" spans="1:19" ht="21.6" customHeight="1" x14ac:dyDescent="0.25">
      <c r="A15" s="25" t="s">
        <v>23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ht="85.5" customHeight="1" x14ac:dyDescent="0.25">
      <c r="A16" s="20" t="s">
        <v>22</v>
      </c>
      <c r="B16" s="19">
        <v>244</v>
      </c>
      <c r="C16" s="19">
        <v>340</v>
      </c>
      <c r="D16" s="13" t="s">
        <v>24</v>
      </c>
      <c r="E16" s="15">
        <v>210</v>
      </c>
      <c r="F16" s="14"/>
      <c r="G16" s="17">
        <f>H16+I16+J16+K16+L16+M16+N16+O16+P16+Q16+R16+S16</f>
        <v>207992.54</v>
      </c>
      <c r="H16" s="13">
        <v>18908.060000000001</v>
      </c>
      <c r="I16" s="13">
        <v>18908.060000000001</v>
      </c>
      <c r="J16" s="13">
        <v>18908.060000000001</v>
      </c>
      <c r="K16" s="13">
        <v>18908.060000000001</v>
      </c>
      <c r="L16" s="13">
        <v>18908</v>
      </c>
      <c r="M16" s="13">
        <v>18908.060000000001</v>
      </c>
      <c r="N16" s="13">
        <v>18908.060000000001</v>
      </c>
      <c r="O16" s="13">
        <v>18908.060000000001</v>
      </c>
      <c r="P16" s="13">
        <v>18908.060000000001</v>
      </c>
      <c r="Q16" s="13">
        <v>18908.060000000001</v>
      </c>
      <c r="R16" s="13">
        <v>18912</v>
      </c>
      <c r="S16" s="13"/>
    </row>
    <row r="17" spans="1:19" ht="21.6" customHeight="1" x14ac:dyDescent="0.25">
      <c r="A17" s="25" t="s">
        <v>25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1:19" ht="85.5" customHeight="1" x14ac:dyDescent="0.25">
      <c r="A18" s="22" t="s">
        <v>28</v>
      </c>
      <c r="B18" s="19">
        <v>244</v>
      </c>
      <c r="C18" s="19">
        <v>340</v>
      </c>
      <c r="D18" s="13" t="s">
        <v>24</v>
      </c>
      <c r="E18" s="15">
        <v>210</v>
      </c>
      <c r="F18" s="14" t="s">
        <v>27</v>
      </c>
      <c r="G18" s="17">
        <f>H18</f>
        <v>44400</v>
      </c>
      <c r="H18" s="13">
        <v>44400</v>
      </c>
      <c r="I18" s="13"/>
      <c r="J18" s="17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21.6" customHeight="1" x14ac:dyDescent="0.25">
      <c r="A19" s="25" t="s">
        <v>23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ht="85.5" customHeight="1" x14ac:dyDescent="0.25">
      <c r="A20" s="23" t="s">
        <v>22</v>
      </c>
      <c r="B20" s="24">
        <v>242</v>
      </c>
      <c r="C20" s="24">
        <v>226</v>
      </c>
      <c r="D20" s="13" t="s">
        <v>29</v>
      </c>
      <c r="E20" s="15">
        <v>210</v>
      </c>
      <c r="F20" s="14"/>
      <c r="G20" s="17">
        <f>H20+I20+J20+K20+L20+M20+N20+O20+P20+Q20+R20+S20</f>
        <v>115813.2</v>
      </c>
      <c r="H20" s="13">
        <v>115813.2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31.9" customHeight="1" x14ac:dyDescent="0.25">
      <c r="A21" s="7" t="s">
        <v>2</v>
      </c>
      <c r="B21" s="8"/>
      <c r="C21" s="8"/>
      <c r="D21" s="8"/>
      <c r="E21" s="8"/>
      <c r="F21" s="12"/>
      <c r="G21" s="2">
        <f>G16+G18</f>
        <v>252392.54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</sheetData>
  <mergeCells count="24">
    <mergeCell ref="D13:D14"/>
    <mergeCell ref="E13:E14"/>
    <mergeCell ref="A7:S7"/>
    <mergeCell ref="F13:F14"/>
    <mergeCell ref="C12:S12"/>
    <mergeCell ref="G13:S13"/>
    <mergeCell ref="G11:H11"/>
    <mergeCell ref="A9:S9"/>
    <mergeCell ref="A19:S19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17:S17"/>
    <mergeCell ref="A15:S15"/>
    <mergeCell ref="A5:S5"/>
    <mergeCell ref="A13:A14"/>
    <mergeCell ref="B13:B14"/>
    <mergeCell ref="C13:C14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2025-01-24T04:54:32Z</cp:lastPrinted>
  <dcterms:created xsi:type="dcterms:W3CDTF">2014-12-17T09:48:02Z</dcterms:created>
  <dcterms:modified xsi:type="dcterms:W3CDTF">2026-01-14T09:21:11Z</dcterms:modified>
</cp:coreProperties>
</file>